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2135"/>
  </bookViews>
  <sheets>
    <sheet name="Лист1" sheetId="1" r:id="rId1"/>
    <sheet name="Лист1 (2)" sheetId="2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'Лист1 (2)'!$A$1:$O$17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2" l="1"/>
  <c r="R7" i="2"/>
  <c r="R15" i="2"/>
  <c r="H15" i="2"/>
  <c r="N21" i="2"/>
  <c r="L21" i="2"/>
  <c r="I21" i="2"/>
  <c r="H7" i="2"/>
  <c r="I15" i="2"/>
  <c r="N19" i="2" l="1"/>
  <c r="N16" i="2"/>
  <c r="L16" i="2"/>
  <c r="N17" i="2" s="1"/>
  <c r="L15" i="2"/>
  <c r="N15" i="2"/>
  <c r="O15" i="2"/>
  <c r="N9" i="2"/>
  <c r="N7" i="2"/>
  <c r="H13" i="2"/>
  <c r="H14" i="2"/>
  <c r="H16" i="2"/>
  <c r="H17" i="2"/>
  <c r="H12" i="2"/>
  <c r="H6" i="2"/>
  <c r="H8" i="2"/>
  <c r="H4" i="2"/>
  <c r="I16" i="2"/>
  <c r="F16" i="2"/>
  <c r="E16" i="2"/>
  <c r="G16" i="2" s="1"/>
  <c r="D16" i="2"/>
  <c r="F15" i="2"/>
  <c r="E15" i="2"/>
  <c r="G15" i="2" s="1"/>
  <c r="D15" i="2"/>
  <c r="C14" i="2"/>
  <c r="E14" i="2" s="1"/>
  <c r="B14" i="2"/>
  <c r="C13" i="2"/>
  <c r="C17" i="2" s="1"/>
  <c r="B13" i="2"/>
  <c r="B17" i="2" s="1"/>
  <c r="F12" i="2"/>
  <c r="G12" i="2" s="1"/>
  <c r="E12" i="2"/>
  <c r="D12" i="2"/>
  <c r="I8" i="2"/>
  <c r="F8" i="2"/>
  <c r="G8" i="2" s="1"/>
  <c r="E8" i="2"/>
  <c r="D8" i="2"/>
  <c r="I7" i="2"/>
  <c r="L7" i="2" s="1"/>
  <c r="F7" i="2"/>
  <c r="G7" i="2" s="1"/>
  <c r="E7" i="2"/>
  <c r="D7" i="2"/>
  <c r="C6" i="2"/>
  <c r="E6" i="2" s="1"/>
  <c r="B6" i="2"/>
  <c r="C5" i="2"/>
  <c r="E5" i="2" s="1"/>
  <c r="B5" i="2"/>
  <c r="I4" i="2"/>
  <c r="F4" i="2"/>
  <c r="G4" i="2" s="1"/>
  <c r="E4" i="2"/>
  <c r="D4" i="2"/>
  <c r="H5" i="2" l="1"/>
  <c r="I5" i="2" s="1"/>
  <c r="L17" i="2"/>
  <c r="N8" i="2"/>
  <c r="L8" i="2"/>
  <c r="I6" i="2"/>
  <c r="E17" i="2"/>
  <c r="D17" i="2"/>
  <c r="F17" i="2"/>
  <c r="G17" i="2" s="1"/>
  <c r="D5" i="2"/>
  <c r="F5" i="2"/>
  <c r="G5" i="2" s="1"/>
  <c r="D6" i="2"/>
  <c r="F6" i="2"/>
  <c r="G6" i="2" s="1"/>
  <c r="D13" i="2"/>
  <c r="F13" i="2"/>
  <c r="I12" i="2"/>
  <c r="E13" i="2"/>
  <c r="I13" i="2"/>
  <c r="D14" i="2"/>
  <c r="F14" i="2"/>
  <c r="G14" i="2" s="1"/>
  <c r="B14" i="1"/>
  <c r="D14" i="1" s="1"/>
  <c r="E13" i="1"/>
  <c r="H13" i="1"/>
  <c r="H17" i="1" s="1"/>
  <c r="E14" i="1"/>
  <c r="H14" i="1"/>
  <c r="C14" i="1"/>
  <c r="C17" i="1" s="1"/>
  <c r="E17" i="1" s="1"/>
  <c r="C13" i="1"/>
  <c r="B13" i="1"/>
  <c r="D13" i="1" s="1"/>
  <c r="C6" i="1"/>
  <c r="E6" i="1" s="1"/>
  <c r="B6" i="1"/>
  <c r="C5" i="1"/>
  <c r="D5" i="1" s="1"/>
  <c r="B5" i="1"/>
  <c r="F5" i="1" s="1"/>
  <c r="D16" i="1"/>
  <c r="E16" i="1"/>
  <c r="F16" i="1"/>
  <c r="G16" i="1" s="1"/>
  <c r="H16" i="1"/>
  <c r="I16" i="1"/>
  <c r="F13" i="1" l="1"/>
  <c r="G13" i="1" s="1"/>
  <c r="I14" i="2"/>
  <c r="J13" i="2" s="1"/>
  <c r="G13" i="2"/>
  <c r="F14" i="1"/>
  <c r="G14" i="1" s="1"/>
  <c r="I14" i="1"/>
  <c r="I13" i="1"/>
  <c r="J13" i="1" s="1"/>
  <c r="B17" i="1"/>
  <c r="D17" i="1" s="1"/>
  <c r="F17" i="1"/>
  <c r="H5" i="1"/>
  <c r="I5" i="1" s="1"/>
  <c r="E5" i="1"/>
  <c r="G5" i="1" s="1"/>
  <c r="D6" i="1"/>
  <c r="H6" i="1"/>
  <c r="I6" i="1" s="1"/>
  <c r="F6" i="1"/>
  <c r="G6" i="1" s="1"/>
  <c r="I17" i="2" l="1"/>
  <c r="H8" i="1"/>
  <c r="I8" i="1" s="1"/>
  <c r="G8" i="1"/>
  <c r="F8" i="1"/>
  <c r="E8" i="1"/>
  <c r="D8" i="1"/>
  <c r="G17" i="1" l="1"/>
  <c r="I15" i="1"/>
  <c r="I12" i="1"/>
  <c r="I17" i="1" s="1"/>
  <c r="I7" i="1"/>
  <c r="I4" i="1"/>
  <c r="H15" i="1"/>
  <c r="H12" i="1"/>
  <c r="H7" i="1"/>
  <c r="H4" i="1"/>
  <c r="F15" i="1"/>
  <c r="E15" i="1"/>
  <c r="D15" i="1"/>
  <c r="F12" i="1"/>
  <c r="G12" i="1" s="1"/>
  <c r="E12" i="1"/>
  <c r="D12" i="1"/>
  <c r="G15" i="1" l="1"/>
  <c r="F7" i="1" l="1"/>
  <c r="E7" i="1"/>
  <c r="E4" i="1"/>
  <c r="D7" i="1"/>
  <c r="D4" i="1"/>
  <c r="G7" i="1" l="1"/>
  <c r="F4" i="1"/>
  <c r="G4" i="1" s="1"/>
</calcChain>
</file>

<file path=xl/sharedStrings.xml><?xml version="1.0" encoding="utf-8"?>
<sst xmlns="http://schemas.openxmlformats.org/spreadsheetml/2006/main" count="68" uniqueCount="32">
  <si>
    <t xml:space="preserve">Объемы медицинской помощи по диспансеризации определенных групп взрослого населения 2 этап,  в  комплесных посещениях </t>
  </si>
  <si>
    <t>Анализ исполнения распределенных решением Комиссии объемов медицинской помощи за  январь - сентябрь 2023</t>
  </si>
  <si>
    <t>Фактически оказанные объемы медицинской помощи  (всего, с учетом отклоненных по коду 62)  за период январь  сентябрь  2023г.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</si>
  <si>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</si>
  <si>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Диспансерное наблюдение, всего</t>
  </si>
  <si>
    <t>Остаток распределен-ных объемов медицинской помощи в месяцах                                                      (ост.на год/ среднемесячный объем)</t>
  </si>
  <si>
    <t xml:space="preserve">Объем финансового обеспечения объемов предоставления медицинской помощи, установленных ТПОМС на 2023 год
(Протокол № 17 от 13.10.2023) </t>
  </si>
  <si>
    <t xml:space="preserve">Уровень исполнения  распределенных  объемов ФО, в % </t>
  </si>
  <si>
    <t xml:space="preserve">Уровень исполнения  распределенных  объемов, в % </t>
  </si>
  <si>
    <t xml:space="preserve">Остаток распределен-ных объемов ФО до конца  2023 г.                                                                                                                                        (распределено на год - факт) </t>
  </si>
  <si>
    <t>Остаток распределен-ных объемов ФО в месяцах                                                      (ост.на год/ среднемесячный объем)</t>
  </si>
  <si>
    <t>Среднемесячный объем оказанной медицинской помощи за период  январь-сентябрь  (факт /9 мес)</t>
  </si>
  <si>
    <t>Среднемесячный объем за период  январь- сентябрь  (факт /9 мес)</t>
  </si>
  <si>
    <t>Наименование</t>
  </si>
  <si>
    <t>Фактически оказанные объемы медицинской помощи  в расчете на год</t>
  </si>
  <si>
    <t>Распределенные объемы медицинской помощи за январь- сентябрь   2023 
(Протокол № 17 от 13.10.2023)</t>
  </si>
  <si>
    <t>Объем средств
по принятым к оплате медицинским услугам</t>
  </si>
  <si>
    <t>Объем средств
по принятым к оплате медицинским услугам в расчете на год</t>
  </si>
  <si>
    <t>ИТОГО</t>
  </si>
  <si>
    <t>Стоматология (по поводу заболевания)</t>
  </si>
  <si>
    <t>Отклонение от распределенного решением Комиссии объема МП на 2023 год 
"+" неисполнение</t>
  </si>
  <si>
    <t>Стоматология (по поводу заболевания) без МТР</t>
  </si>
  <si>
    <t>Отклонение от распределенного решением Комиссии объема ФО на 2023 год
"+" экономия,
"-" недостаток</t>
  </si>
  <si>
    <t>Профилактические осмотры</t>
  </si>
  <si>
    <t>Диспансеризация 1 этап</t>
  </si>
  <si>
    <t>5% от неисполнения</t>
  </si>
  <si>
    <t>Изменения в ТПОМС
 "-" - снижение</t>
  </si>
  <si>
    <t>Увеличение подушевого норматива финансирования АПП</t>
  </si>
  <si>
    <t>Среднемесячный объем оказанной медицинской помощи за период  январь-сентябрь
  (факт /9 мес)</t>
  </si>
  <si>
    <t>Приложение №1.6</t>
  </si>
  <si>
    <t>Среднемесячный объем средств за период  январь- сентябрь
  (факт /9 мес)</t>
  </si>
  <si>
    <t xml:space="preserve">Остаток распределенных объемов ФО до конца  2023 г.                                                                                                                                        (распределено на год - факт)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</si>
</sst>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1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1" fillId="3" borderId="2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165" fontId="3" fillId="3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1" fillId="3" borderId="7" xfId="0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64" fontId="1" fillId="3" borderId="9" xfId="0" applyNumberFormat="1" applyFont="1" applyFill="1" applyBorder="1" applyAlignment="1">
      <alignment vertical="center" wrapText="1"/>
    </xf>
    <xf numFmtId="164" fontId="1" fillId="2" borderId="9" xfId="0" applyNumberFormat="1" applyFont="1" applyFill="1" applyBorder="1" applyAlignment="1">
      <alignment vertical="center" wrapText="1"/>
    </xf>
    <xf numFmtId="165" fontId="3" fillId="3" borderId="9" xfId="0" applyNumberFormat="1" applyFont="1" applyFill="1" applyBorder="1" applyAlignment="1">
      <alignment vertical="center" wrapText="1"/>
    </xf>
    <xf numFmtId="164" fontId="1" fillId="0" borderId="9" xfId="0" applyNumberFormat="1" applyFont="1" applyFill="1" applyBorder="1" applyAlignment="1">
      <alignment vertical="center" wrapText="1"/>
    </xf>
    <xf numFmtId="165" fontId="1" fillId="0" borderId="9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165" fontId="1" fillId="3" borderId="7" xfId="0" applyNumberFormat="1" applyFont="1" applyFill="1" applyBorder="1" applyAlignment="1">
      <alignment vertical="center" wrapText="1"/>
    </xf>
    <xf numFmtId="165" fontId="1" fillId="3" borderId="9" xfId="0" applyNumberFormat="1" applyFont="1" applyFill="1" applyBorder="1" applyAlignment="1">
      <alignment vertical="center" wrapText="1"/>
    </xf>
    <xf numFmtId="0" fontId="5" fillId="0" borderId="0" xfId="0" applyFont="1"/>
    <xf numFmtId="9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9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165" fontId="1" fillId="4" borderId="1" xfId="0" applyNumberFormat="1" applyFont="1" applyFill="1" applyBorder="1" applyAlignment="1">
      <alignment vertical="center" wrapText="1"/>
    </xf>
    <xf numFmtId="165" fontId="1" fillId="5" borderId="1" xfId="0" applyNumberFormat="1" applyFont="1" applyFill="1" applyBorder="1" applyAlignment="1">
      <alignment vertical="center" wrapText="1"/>
    </xf>
    <xf numFmtId="43" fontId="2" fillId="0" borderId="0" xfId="1" applyFont="1"/>
    <xf numFmtId="164" fontId="1" fillId="3" borderId="13" xfId="0" applyNumberFormat="1" applyFont="1" applyFill="1" applyBorder="1" applyAlignment="1">
      <alignment vertical="center" wrapText="1"/>
    </xf>
    <xf numFmtId="165" fontId="1" fillId="3" borderId="10" xfId="0" applyNumberFormat="1" applyFont="1" applyFill="1" applyBorder="1" applyAlignment="1">
      <alignment vertical="center" wrapText="1"/>
    </xf>
    <xf numFmtId="43" fontId="2" fillId="0" borderId="0" xfId="1" applyFont="1" applyAlignment="1">
      <alignment horizontal="right"/>
    </xf>
    <xf numFmtId="165" fontId="1" fillId="6" borderId="1" xfId="0" applyNumberFormat="1" applyFont="1" applyFill="1" applyBorder="1" applyAlignment="1">
      <alignment vertical="center" wrapText="1"/>
    </xf>
    <xf numFmtId="2" fontId="2" fillId="0" borderId="0" xfId="0" applyNumberFormat="1" applyFont="1"/>
    <xf numFmtId="43" fontId="2" fillId="0" borderId="0" xfId="0" applyNumberFormat="1" applyFont="1"/>
    <xf numFmtId="165" fontId="1" fillId="3" borderId="11" xfId="0" applyNumberFormat="1" applyFont="1" applyFill="1" applyBorder="1" applyAlignment="1">
      <alignment horizontal="right" vertical="center" wrapText="1"/>
    </xf>
    <xf numFmtId="165" fontId="1" fillId="3" borderId="12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1" fillId="3" borderId="14" xfId="0" applyNumberFormat="1" applyFont="1" applyFill="1" applyBorder="1" applyAlignment="1">
      <alignment horizontal="right" vertical="center" wrapText="1"/>
    </xf>
    <xf numFmtId="165" fontId="1" fillId="3" borderId="15" xfId="0" applyNumberFormat="1" applyFont="1" applyFill="1" applyBorder="1" applyAlignment="1">
      <alignment horizontal="right" vertical="center" wrapText="1"/>
    </xf>
    <xf numFmtId="165" fontId="1" fillId="3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CCFF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881063</xdr:colOff>
      <xdr:row>12</xdr:row>
      <xdr:rowOff>119063</xdr:rowOff>
    </xdr:from>
    <xdr:to>
      <xdr:col>9</xdr:col>
      <xdr:colOff>119063</xdr:colOff>
      <xdr:row>14</xdr:row>
      <xdr:rowOff>11906</xdr:rowOff>
    </xdr:to>
    <xdr:sp macro="" textlink="">
      <xdr:nvSpPr>
        <xdr:cNvPr id="2" name="Правая фигурная скобка 1"/>
        <xdr:cNvSpPr/>
      </xdr:nvSpPr>
      <xdr:spPr>
        <a:xfrm>
          <a:off x="11084719" y="9132094"/>
          <a:ext cx="392907" cy="726281"/>
        </a:xfrm>
        <a:prstGeom prst="rightBrace">
          <a:avLst>
            <a:gd name="adj1" fmla="val 8333"/>
            <a:gd name="adj2" fmla="val 53279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881063</xdr:colOff>
      <xdr:row>12</xdr:row>
      <xdr:rowOff>119063</xdr:rowOff>
    </xdr:from>
    <xdr:to>
      <xdr:col>9</xdr:col>
      <xdr:colOff>119063</xdr:colOff>
      <xdr:row>14</xdr:row>
      <xdr:rowOff>11906</xdr:rowOff>
    </xdr:to>
    <xdr:sp macro="" textlink="">
      <xdr:nvSpPr>
        <xdr:cNvPr id="2" name="Правая фигурная скобка 1"/>
        <xdr:cNvSpPr/>
      </xdr:nvSpPr>
      <xdr:spPr>
        <a:xfrm>
          <a:off x="11082338" y="9120188"/>
          <a:ext cx="390525" cy="731043"/>
        </a:xfrm>
        <a:prstGeom prst="rightBrace">
          <a:avLst>
            <a:gd name="adj1" fmla="val 8333"/>
            <a:gd name="adj2" fmla="val 53279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7%20Vmo/&#1055;&#1088;&#1080;&#1083;&#1086;&#1078;&#1077;&#1085;&#1080;&#1103;%20&#1082;%20&#1055;&#1088;&#1086;&#1090;&#1086;&#1082;&#1086;&#1083;&#1091;/&#1055;&#1088;%20&#8470;2.4%20%20&#1086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_&#1086;&#1073;&#1098;&#1077;&#1084;&#1099;_9%20&#1084;&#1077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3\09_&#1056;&#1072;&#1089;&#1095;&#1077;&#1090;_&#1052;&#1054;_&#1055;&#1088;_17_13.10.23\2022_&#1056;&#1072;&#1089;&#1093;&#1086;&#1076;&#1099;_&#1052;&#1054;_(&#1058;&#1055;&#1054;&#1052;&#1057;)_&#1055;&#108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_&#1089;&#1091;&#1084;&#1084;&#1099;_9%20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09">
          <cell r="AA109">
            <v>330358</v>
          </cell>
          <cell r="AD109">
            <v>412233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E11">
            <v>65311</v>
          </cell>
        </row>
        <row r="101">
          <cell r="AA101">
            <v>247170</v>
          </cell>
          <cell r="AD101">
            <v>353471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ПР(был)"/>
      <sheetName val="Изм"/>
      <sheetName val="2023_ПР(нов)"/>
      <sheetName val="Лист1"/>
      <sheetName val="Изм. расходов_ПР3, ПР5"/>
      <sheetName val="$_Сравнение 2023 c 2022"/>
      <sheetName val="$_Сравнение 2023 c 2022_было"/>
      <sheetName val="отклонение"/>
      <sheetName val="22_СВОД_МО _ПР_начало"/>
      <sheetName val="22_СВОД_МО _ПР_конец"/>
      <sheetName val="Выплаты стимулир.хар-ра_с 01.07"/>
      <sheetName val="ВМП, КСГ"/>
      <sheetName val="изменения в ТПОМС"/>
    </sheetNames>
    <sheetDataSet>
      <sheetData sheetId="0"/>
      <sheetData sheetId="1"/>
      <sheetData sheetId="2">
        <row r="104">
          <cell r="AK104">
            <v>564399045.38</v>
          </cell>
          <cell r="AL104">
            <v>118074332.49999999</v>
          </cell>
          <cell r="AM104">
            <v>941015871.10000002</v>
          </cell>
          <cell r="AN104">
            <v>9856853.379999999</v>
          </cell>
          <cell r="AO104">
            <v>11394922.399999999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01">
          <cell r="AA101">
            <v>550754541.09000003</v>
          </cell>
          <cell r="AD101">
            <v>762293547.44000006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="80" zoomScaleNormal="80" workbookViewId="0">
      <selection activeCell="E4" sqref="E4"/>
    </sheetView>
  </sheetViews>
  <sheetFormatPr defaultRowHeight="15.75" x14ac:dyDescent="0.25"/>
  <cols>
    <col min="1" max="1" width="35.140625" style="1" customWidth="1"/>
    <col min="2" max="2" width="18.140625" style="52" customWidth="1"/>
    <col min="3" max="3" width="18.5703125" style="52" customWidth="1"/>
    <col min="4" max="4" width="17.5703125" style="52" customWidth="1"/>
    <col min="5" max="5" width="19.85546875" style="52" customWidth="1"/>
    <col min="6" max="6" width="17.85546875" style="52" customWidth="1"/>
    <col min="7" max="7" width="17.7109375" style="52" customWidth="1"/>
    <col min="8" max="8" width="19.28515625" style="52" customWidth="1"/>
    <col min="9" max="9" width="18.5703125" style="52" customWidth="1"/>
    <col min="10" max="10" width="18.42578125" style="1" customWidth="1"/>
    <col min="11" max="16384" width="9.140625" style="1"/>
  </cols>
  <sheetData>
    <row r="1" spans="1:10" ht="27" customHeight="1" x14ac:dyDescent="0.3">
      <c r="A1" s="33" t="s">
        <v>1</v>
      </c>
      <c r="H1" s="71" t="s">
        <v>29</v>
      </c>
      <c r="I1" s="71"/>
    </row>
    <row r="2" spans="1:10" ht="27" customHeight="1" thickBot="1" x14ac:dyDescent="0.3"/>
    <row r="3" spans="1:10" ht="180" customHeight="1" x14ac:dyDescent="0.25">
      <c r="A3" s="15" t="s">
        <v>13</v>
      </c>
      <c r="B3" s="16" t="s">
        <v>15</v>
      </c>
      <c r="C3" s="17" t="s">
        <v>2</v>
      </c>
      <c r="D3" s="18" t="s">
        <v>8</v>
      </c>
      <c r="E3" s="17" t="s">
        <v>28</v>
      </c>
      <c r="F3" s="17" t="s">
        <v>3</v>
      </c>
      <c r="G3" s="17" t="s">
        <v>5</v>
      </c>
      <c r="H3" s="16" t="s">
        <v>14</v>
      </c>
      <c r="I3" s="19" t="s">
        <v>20</v>
      </c>
    </row>
    <row r="4" spans="1:10" ht="63" x14ac:dyDescent="0.25">
      <c r="A4" s="20" t="s">
        <v>0</v>
      </c>
      <c r="B4" s="53">
        <v>98984</v>
      </c>
      <c r="C4" s="54">
        <v>70263</v>
      </c>
      <c r="D4" s="49">
        <f>C4/B4*100</f>
        <v>70.984199466580449</v>
      </c>
      <c r="E4" s="55">
        <f>C4/9</f>
        <v>7807</v>
      </c>
      <c r="F4" s="55">
        <f>B4-C4</f>
        <v>28721</v>
      </c>
      <c r="G4" s="56">
        <f>F4/E4</f>
        <v>3.6788779300627641</v>
      </c>
      <c r="H4" s="53">
        <f>C4/9*12</f>
        <v>93684</v>
      </c>
      <c r="I4" s="57">
        <f>B4-H4</f>
        <v>5300</v>
      </c>
    </row>
    <row r="5" spans="1:10" ht="30.75" customHeight="1" x14ac:dyDescent="0.25">
      <c r="A5" s="20" t="s">
        <v>23</v>
      </c>
      <c r="B5" s="53">
        <f>[1]V_МО____нов!$AA$109</f>
        <v>330358</v>
      </c>
      <c r="C5" s="54">
        <f>[2]Итого!$AA$101</f>
        <v>247170</v>
      </c>
      <c r="D5" s="49">
        <f>C5/B5*100</f>
        <v>74.818832902487614</v>
      </c>
      <c r="E5" s="55">
        <f>C5/9</f>
        <v>27463.333333333332</v>
      </c>
      <c r="F5" s="55">
        <f>B5-C5</f>
        <v>83188</v>
      </c>
      <c r="G5" s="56">
        <f>F5/E5</f>
        <v>3.0290569243840273</v>
      </c>
      <c r="H5" s="53">
        <f>C5/9*12</f>
        <v>329560</v>
      </c>
      <c r="I5" s="57">
        <f>B5-H5</f>
        <v>798</v>
      </c>
    </row>
    <row r="6" spans="1:10" ht="30.75" customHeight="1" x14ac:dyDescent="0.25">
      <c r="A6" s="20" t="s">
        <v>24</v>
      </c>
      <c r="B6" s="53">
        <f>[1]V_МО____нов!$AD$109</f>
        <v>412233</v>
      </c>
      <c r="C6" s="54">
        <f>[2]Итого!$AD$101</f>
        <v>353471</v>
      </c>
      <c r="D6" s="49">
        <f>C6/B6*100</f>
        <v>85.745440078790395</v>
      </c>
      <c r="E6" s="55">
        <f>C6/9</f>
        <v>39274.555555555555</v>
      </c>
      <c r="F6" s="55">
        <f>B6-C6</f>
        <v>58762</v>
      </c>
      <c r="G6" s="56">
        <f>F6/E6</f>
        <v>1.4961849769853821</v>
      </c>
      <c r="H6" s="53">
        <f>C6/9*12</f>
        <v>471294.66666666663</v>
      </c>
      <c r="I6" s="57">
        <f>B6-H6</f>
        <v>-59061.666666666628</v>
      </c>
    </row>
    <row r="7" spans="1:10" ht="37.5" customHeight="1" x14ac:dyDescent="0.25">
      <c r="A7" s="20" t="s">
        <v>4</v>
      </c>
      <c r="B7" s="53">
        <v>325564</v>
      </c>
      <c r="C7" s="54">
        <v>202405</v>
      </c>
      <c r="D7" s="49">
        <f>C7/B7*100</f>
        <v>62.170571684830023</v>
      </c>
      <c r="E7" s="55">
        <f>C7/9</f>
        <v>22489.444444444445</v>
      </c>
      <c r="F7" s="55">
        <f>B7-C7</f>
        <v>123159</v>
      </c>
      <c r="G7" s="56">
        <f>F7/E7</f>
        <v>5.4763024628838215</v>
      </c>
      <c r="H7" s="53">
        <f>C7/9*12</f>
        <v>269873.33333333337</v>
      </c>
      <c r="I7" s="57">
        <f>B7-H7</f>
        <v>55690.666666666628</v>
      </c>
    </row>
    <row r="8" spans="1:10" ht="38.25" customHeight="1" thickBot="1" x14ac:dyDescent="0.3">
      <c r="A8" s="22" t="s">
        <v>19</v>
      </c>
      <c r="B8" s="58">
        <v>596457</v>
      </c>
      <c r="C8" s="59">
        <v>367452</v>
      </c>
      <c r="D8" s="50">
        <f>C8/B8*100</f>
        <v>61.605782143557711</v>
      </c>
      <c r="E8" s="60">
        <f>C8/9</f>
        <v>40828</v>
      </c>
      <c r="F8" s="60">
        <f>B8-C8</f>
        <v>229005</v>
      </c>
      <c r="G8" s="61">
        <f>F8/E8</f>
        <v>5.6090183207602626</v>
      </c>
      <c r="H8" s="58">
        <f>C8/9*12</f>
        <v>489936</v>
      </c>
      <c r="I8" s="62">
        <f>B8-H8</f>
        <v>106521</v>
      </c>
    </row>
    <row r="9" spans="1:10" ht="32.25" hidden="1" customHeight="1" x14ac:dyDescent="0.25">
      <c r="A9" s="9" t="s">
        <v>18</v>
      </c>
      <c r="B9" s="63"/>
      <c r="C9" s="64"/>
      <c r="D9" s="51"/>
      <c r="E9" s="65"/>
      <c r="F9" s="65"/>
      <c r="G9" s="66"/>
      <c r="H9" s="63"/>
      <c r="I9" s="63"/>
    </row>
    <row r="10" spans="1:10" ht="31.5" customHeight="1" thickBot="1" x14ac:dyDescent="0.3"/>
    <row r="11" spans="1:10" ht="180" customHeight="1" x14ac:dyDescent="0.25">
      <c r="A11" s="15" t="s">
        <v>13</v>
      </c>
      <c r="B11" s="28" t="s">
        <v>6</v>
      </c>
      <c r="C11" s="29" t="s">
        <v>16</v>
      </c>
      <c r="D11" s="18" t="s">
        <v>7</v>
      </c>
      <c r="E11" s="29" t="s">
        <v>30</v>
      </c>
      <c r="F11" s="29" t="s">
        <v>31</v>
      </c>
      <c r="G11" s="29" t="s">
        <v>10</v>
      </c>
      <c r="H11" s="16" t="s">
        <v>17</v>
      </c>
      <c r="I11" s="19" t="s">
        <v>22</v>
      </c>
    </row>
    <row r="12" spans="1:10" ht="63" x14ac:dyDescent="0.25">
      <c r="A12" s="30" t="s">
        <v>0</v>
      </c>
      <c r="B12" s="67">
        <v>28483264.079999998</v>
      </c>
      <c r="C12" s="68">
        <v>22367655.949999999</v>
      </c>
      <c r="D12" s="49">
        <f>C12/B12*100</f>
        <v>78.529117615090414</v>
      </c>
      <c r="E12" s="68">
        <f>C12/9</f>
        <v>2485295.1055555553</v>
      </c>
      <c r="F12" s="68">
        <f>B12-C12</f>
        <v>6115608.129999999</v>
      </c>
      <c r="G12" s="68">
        <f>F12/E12</f>
        <v>2.4607170860029255</v>
      </c>
      <c r="H12" s="67">
        <f t="shared" ref="H12:H15" si="0">C12/9*12</f>
        <v>29823541.266666666</v>
      </c>
      <c r="I12" s="69">
        <f t="shared" ref="I12:I15" si="1">B12-H12</f>
        <v>-1340277.1866666675</v>
      </c>
    </row>
    <row r="13" spans="1:10" ht="33" customHeight="1" x14ac:dyDescent="0.25">
      <c r="A13" s="20" t="s">
        <v>23</v>
      </c>
      <c r="B13" s="67">
        <f>'[3]2023_ПР(нов)'!$AK$104+'[3]2023_ПР(нов)'!$AL$104</f>
        <v>682473377.88</v>
      </c>
      <c r="C13" s="68">
        <f>[4]Итого!$AA$101</f>
        <v>550754541.09000003</v>
      </c>
      <c r="D13" s="49">
        <f t="shared" ref="D13:D14" si="2">C13/B13*100</f>
        <v>80.699783894990233</v>
      </c>
      <c r="E13" s="68">
        <f t="shared" ref="E13:E14" si="3">C13/9</f>
        <v>61194949.010000005</v>
      </c>
      <c r="F13" s="68">
        <f t="shared" ref="F13:F14" si="4">B13-C13</f>
        <v>131718836.78999996</v>
      </c>
      <c r="G13" s="68">
        <f t="shared" ref="G13:G14" si="5">F13/E13</f>
        <v>2.152446221802971</v>
      </c>
      <c r="H13" s="67">
        <f t="shared" ref="H13:H14" si="6">C13/9*12</f>
        <v>734339388.12000012</v>
      </c>
      <c r="I13" s="69">
        <f t="shared" ref="I13:I14" si="7">B13-H13</f>
        <v>-51866010.240000129</v>
      </c>
      <c r="J13" s="72">
        <f>I13+I14</f>
        <v>-27472140.076666832</v>
      </c>
    </row>
    <row r="14" spans="1:10" ht="33" customHeight="1" x14ac:dyDescent="0.25">
      <c r="A14" s="20" t="s">
        <v>24</v>
      </c>
      <c r="B14" s="67">
        <f>'[3]2023_ПР(нов)'!$AM$104+'[3]2023_ПР(нов)'!$AN$104+'[3]2023_ПР(нов)'!$AO$104+78517619.87</f>
        <v>1040785266.75</v>
      </c>
      <c r="C14" s="68">
        <f>[4]Итого!$AD$101</f>
        <v>762293547.44000006</v>
      </c>
      <c r="D14" s="49">
        <f t="shared" si="2"/>
        <v>73.242153957498843</v>
      </c>
      <c r="E14" s="68">
        <f t="shared" si="3"/>
        <v>84699283.048888892</v>
      </c>
      <c r="F14" s="68">
        <f t="shared" si="4"/>
        <v>278491719.30999994</v>
      </c>
      <c r="G14" s="68">
        <f t="shared" si="5"/>
        <v>3.2880056275004477</v>
      </c>
      <c r="H14" s="67">
        <f t="shared" si="6"/>
        <v>1016391396.5866667</v>
      </c>
      <c r="I14" s="69">
        <f t="shared" si="7"/>
        <v>24393870.163333297</v>
      </c>
      <c r="J14" s="73"/>
    </row>
    <row r="15" spans="1:10" ht="33.75" customHeight="1" x14ac:dyDescent="0.25">
      <c r="A15" s="20" t="s">
        <v>4</v>
      </c>
      <c r="B15" s="67">
        <v>415901498.71999997</v>
      </c>
      <c r="C15" s="68">
        <v>258568339.40000001</v>
      </c>
      <c r="D15" s="49">
        <f>C15/B15*100</f>
        <v>62.170571684830023</v>
      </c>
      <c r="E15" s="68">
        <f>C15/9</f>
        <v>28729815.48888889</v>
      </c>
      <c r="F15" s="68">
        <f>B15-C15</f>
        <v>157333159.31999996</v>
      </c>
      <c r="G15" s="68">
        <f>F15/E15</f>
        <v>5.4763024628838206</v>
      </c>
      <c r="H15" s="67">
        <f t="shared" si="0"/>
        <v>344757785.86666667</v>
      </c>
      <c r="I15" s="69">
        <f t="shared" si="1"/>
        <v>71143712.853333294</v>
      </c>
    </row>
    <row r="16" spans="1:10" ht="33.75" customHeight="1" x14ac:dyDescent="0.25">
      <c r="A16" s="20" t="s">
        <v>21</v>
      </c>
      <c r="B16" s="67">
        <v>729440647.48000002</v>
      </c>
      <c r="C16" s="68">
        <v>513719633.88999999</v>
      </c>
      <c r="D16" s="49">
        <f>C16/B16*100</f>
        <v>70.426515942695019</v>
      </c>
      <c r="E16" s="68">
        <f>C16/9</f>
        <v>57079959.321111113</v>
      </c>
      <c r="F16" s="68">
        <f>B16-C16</f>
        <v>215721013.59000003</v>
      </c>
      <c r="G16" s="68">
        <f>F16/E16</f>
        <v>3.7792776336162399</v>
      </c>
      <c r="H16" s="67">
        <f t="shared" ref="H16" si="8">C16/9*12</f>
        <v>684959511.85333335</v>
      </c>
      <c r="I16" s="69">
        <f t="shared" ref="I16" si="9">B16-H16</f>
        <v>44481135.626666665</v>
      </c>
    </row>
    <row r="17" spans="1:9" ht="33.75" customHeight="1" thickBot="1" x14ac:dyDescent="0.3">
      <c r="A17" s="22" t="s">
        <v>18</v>
      </c>
      <c r="B17" s="70">
        <f>B12+B15+B16+B13+B14</f>
        <v>2897084054.9099998</v>
      </c>
      <c r="C17" s="70">
        <f>C12+C15+C16+C13+C14</f>
        <v>2107703717.77</v>
      </c>
      <c r="D17" s="50">
        <f>C17/B17*100</f>
        <v>72.752591151017782</v>
      </c>
      <c r="E17" s="61">
        <f>C17/9</f>
        <v>234189301.97444445</v>
      </c>
      <c r="F17" s="61">
        <f>B17-C17</f>
        <v>789380337.13999987</v>
      </c>
      <c r="G17" s="61">
        <f>F17/E17</f>
        <v>3.370693411205179</v>
      </c>
      <c r="H17" s="70">
        <f t="shared" ref="H17:I17" si="10">H12+H15+H16+H13+H14</f>
        <v>2810271623.6933336</v>
      </c>
      <c r="I17" s="74">
        <f t="shared" si="10"/>
        <v>86812431.21666646</v>
      </c>
    </row>
  </sheetData>
  <mergeCells count="2">
    <mergeCell ref="J13:J14"/>
    <mergeCell ref="H1:I1"/>
  </mergeCells>
  <conditionalFormatting sqref="D7:D9 B4:D6">
    <cfRule type="cellIs" dxfId="30" priority="37" operator="lessThan">
      <formula>0</formula>
    </cfRule>
  </conditionalFormatting>
  <conditionalFormatting sqref="B7:B8">
    <cfRule type="cellIs" dxfId="29" priority="34" operator="lessThan">
      <formula>0</formula>
    </cfRule>
  </conditionalFormatting>
  <conditionalFormatting sqref="C7:C8">
    <cfRule type="cellIs" dxfId="28" priority="33" operator="lessThan">
      <formula>0</formula>
    </cfRule>
  </conditionalFormatting>
  <conditionalFormatting sqref="B12:B16">
    <cfRule type="cellIs" dxfId="27" priority="20" operator="lessThan">
      <formula>0</formula>
    </cfRule>
  </conditionalFormatting>
  <conditionalFormatting sqref="D12:D16">
    <cfRule type="cellIs" dxfId="26" priority="19" operator="lessThan">
      <formula>0</formula>
    </cfRule>
  </conditionalFormatting>
  <conditionalFormatting sqref="I4:I9">
    <cfRule type="cellIs" dxfId="25" priority="28" operator="lessThan">
      <formula>0</formula>
    </cfRule>
  </conditionalFormatting>
  <conditionalFormatting sqref="H4:H9">
    <cfRule type="cellIs" dxfId="24" priority="26" operator="lessThan">
      <formula>0</formula>
    </cfRule>
  </conditionalFormatting>
  <conditionalFormatting sqref="C12:C16">
    <cfRule type="cellIs" dxfId="23" priority="21" operator="lessThan">
      <formula>0</formula>
    </cfRule>
  </conditionalFormatting>
  <conditionalFormatting sqref="B17:C17 H17:I17">
    <cfRule type="cellIs" dxfId="22" priority="2" operator="lessThan">
      <formula>0</formula>
    </cfRule>
  </conditionalFormatting>
  <conditionalFormatting sqref="H12:H16">
    <cfRule type="cellIs" dxfId="21" priority="17" operator="lessThan">
      <formula>0</formula>
    </cfRule>
  </conditionalFormatting>
  <conditionalFormatting sqref="B9:C9">
    <cfRule type="cellIs" dxfId="20" priority="8" operator="lessThan">
      <formula>0</formula>
    </cfRule>
  </conditionalFormatting>
  <conditionalFormatting sqref="I12:I16">
    <cfRule type="cellIs" dxfId="19" priority="18" operator="lessThan">
      <formula>0</formula>
    </cfRule>
  </conditionalFormatting>
  <conditionalFormatting sqref="D17">
    <cfRule type="cellIs" dxfId="18" priority="3" operator="lessThan">
      <formula>0</formula>
    </cfRule>
  </conditionalFormatting>
  <conditionalFormatting sqref="J13">
    <cfRule type="cellIs" dxfId="17" priority="1" operator="lessThan">
      <formula>0</formula>
    </cfRule>
  </conditionalFormatting>
  <printOptions horizontalCentered="1" verticalCentered="1"/>
  <pageMargins left="0.70866141732283472" right="0.70866141732283472" top="0" bottom="0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opLeftCell="A7" zoomScale="80" zoomScaleNormal="80" zoomScaleSheetLayoutView="80" workbookViewId="0">
      <selection activeCell="J11" sqref="J11"/>
    </sheetView>
  </sheetViews>
  <sheetFormatPr defaultRowHeight="15.75" x14ac:dyDescent="0.25"/>
  <cols>
    <col min="1" max="1" width="35.140625" style="1" customWidth="1"/>
    <col min="2" max="2" width="18.140625" style="1" customWidth="1"/>
    <col min="3" max="3" width="18.5703125" style="1" customWidth="1"/>
    <col min="4" max="4" width="13.42578125" style="1" customWidth="1"/>
    <col min="5" max="5" width="16.85546875" style="1" customWidth="1"/>
    <col min="6" max="6" width="17.85546875" style="1" customWidth="1"/>
    <col min="7" max="7" width="14.28515625" style="1" customWidth="1"/>
    <col min="8" max="8" width="18.7109375" style="1" customWidth="1"/>
    <col min="9" max="9" width="17.28515625" style="1" customWidth="1"/>
    <col min="10" max="10" width="18.42578125" style="1" customWidth="1"/>
    <col min="11" max="11" width="1.28515625" style="1" customWidth="1"/>
    <col min="12" max="12" width="15.140625" style="1" customWidth="1"/>
    <col min="13" max="13" width="2.140625" style="1" customWidth="1"/>
    <col min="14" max="14" width="17.140625" style="1" customWidth="1"/>
    <col min="15" max="15" width="12.42578125" style="1" customWidth="1"/>
    <col min="16" max="16" width="12.42578125" style="1" bestFit="1" customWidth="1"/>
    <col min="17" max="17" width="9.140625" style="1"/>
    <col min="18" max="18" width="19" style="1" bestFit="1" customWidth="1"/>
    <col min="19" max="16384" width="9.140625" style="1"/>
  </cols>
  <sheetData>
    <row r="1" spans="1:18" ht="27" customHeight="1" x14ac:dyDescent="0.3">
      <c r="A1" s="33" t="s">
        <v>1</v>
      </c>
    </row>
    <row r="2" spans="1:18" ht="27" customHeight="1" thickBot="1" x14ac:dyDescent="0.3"/>
    <row r="3" spans="1:18" ht="180" customHeight="1" x14ac:dyDescent="0.25">
      <c r="A3" s="15" t="s">
        <v>13</v>
      </c>
      <c r="B3" s="16" t="s">
        <v>15</v>
      </c>
      <c r="C3" s="17" t="s">
        <v>2</v>
      </c>
      <c r="D3" s="18" t="s">
        <v>8</v>
      </c>
      <c r="E3" s="17" t="s">
        <v>11</v>
      </c>
      <c r="F3" s="17" t="s">
        <v>3</v>
      </c>
      <c r="G3" s="17" t="s">
        <v>5</v>
      </c>
      <c r="H3" s="16" t="s">
        <v>14</v>
      </c>
      <c r="I3" s="19" t="s">
        <v>20</v>
      </c>
      <c r="L3" s="34" t="s">
        <v>25</v>
      </c>
      <c r="N3" s="36" t="s">
        <v>26</v>
      </c>
    </row>
    <row r="4" spans="1:18" ht="63" x14ac:dyDescent="0.25">
      <c r="A4" s="20" t="s">
        <v>0</v>
      </c>
      <c r="B4" s="7">
        <v>98984</v>
      </c>
      <c r="C4" s="2">
        <v>70263</v>
      </c>
      <c r="D4" s="8">
        <f>C4/B4*100</f>
        <v>70.984199466580449</v>
      </c>
      <c r="E4" s="4">
        <f>C4/9</f>
        <v>7807</v>
      </c>
      <c r="F4" s="4">
        <f>B4-C4</f>
        <v>28721</v>
      </c>
      <c r="G4" s="5">
        <f>F4/E4</f>
        <v>3.6788779300627641</v>
      </c>
      <c r="H4" s="7">
        <f>ROUND(C4/9*12,0)</f>
        <v>93684</v>
      </c>
      <c r="I4" s="21">
        <f>B4-H4</f>
        <v>5300</v>
      </c>
      <c r="J4" s="35"/>
      <c r="L4" s="4"/>
      <c r="N4" s="37"/>
    </row>
    <row r="5" spans="1:18" ht="30.75" customHeight="1" x14ac:dyDescent="0.25">
      <c r="A5" s="20" t="s">
        <v>23</v>
      </c>
      <c r="B5" s="7">
        <f>[1]V_МО____нов!$AA$109</f>
        <v>330358</v>
      </c>
      <c r="C5" s="2">
        <f>[2]Итого!$AA$101</f>
        <v>247170</v>
      </c>
      <c r="D5" s="8">
        <f>C5/B5*100</f>
        <v>74.818832902487614</v>
      </c>
      <c r="E5" s="4">
        <f>C5/9</f>
        <v>27463.333333333332</v>
      </c>
      <c r="F5" s="4">
        <f>B5-C5</f>
        <v>83188</v>
      </c>
      <c r="G5" s="5">
        <f>F5/E5</f>
        <v>3.0290569243840273</v>
      </c>
      <c r="H5" s="7">
        <f t="shared" ref="H5:H8" si="0">ROUND(C5/9*12,0)</f>
        <v>329560</v>
      </c>
      <c r="I5" s="21">
        <f>B5-H5</f>
        <v>798</v>
      </c>
      <c r="J5" s="35"/>
      <c r="L5" s="4"/>
      <c r="N5" s="37"/>
    </row>
    <row r="6" spans="1:18" ht="30.75" customHeight="1" x14ac:dyDescent="0.25">
      <c r="A6" s="20" t="s">
        <v>24</v>
      </c>
      <c r="B6" s="7">
        <f>[1]V_МО____нов!$AD$109</f>
        <v>412233</v>
      </c>
      <c r="C6" s="2">
        <f>[2]Итого!$AD$101</f>
        <v>353471</v>
      </c>
      <c r="D6" s="8">
        <f>C6/B6*100</f>
        <v>85.745440078790395</v>
      </c>
      <c r="E6" s="4">
        <f>C6/9</f>
        <v>39274.555555555555</v>
      </c>
      <c r="F6" s="4">
        <f>B6-C6</f>
        <v>58762</v>
      </c>
      <c r="G6" s="5">
        <f>F6/E6</f>
        <v>1.4961849769853821</v>
      </c>
      <c r="H6" s="7">
        <f t="shared" si="0"/>
        <v>471295</v>
      </c>
      <c r="I6" s="21">
        <f>B6-H6</f>
        <v>-59062</v>
      </c>
      <c r="J6" s="35"/>
      <c r="L6" s="4"/>
      <c r="N6" s="37"/>
    </row>
    <row r="7" spans="1:18" ht="37.5" customHeight="1" x14ac:dyDescent="0.25">
      <c r="A7" s="20" t="s">
        <v>4</v>
      </c>
      <c r="B7" s="7">
        <v>325564</v>
      </c>
      <c r="C7" s="2">
        <v>202405</v>
      </c>
      <c r="D7" s="8">
        <f>C7/B7*100</f>
        <v>62.170571684830023</v>
      </c>
      <c r="E7" s="4">
        <f>C7/9</f>
        <v>22489.444444444445</v>
      </c>
      <c r="F7" s="4">
        <f>B7-C7</f>
        <v>123159</v>
      </c>
      <c r="G7" s="5">
        <f>F7/E7</f>
        <v>5.4763024628838215</v>
      </c>
      <c r="H7" s="7">
        <f>ROUND(C7/9*12,0)</f>
        <v>269873</v>
      </c>
      <c r="I7" s="21">
        <f>B7-H7</f>
        <v>55691</v>
      </c>
      <c r="J7" s="35"/>
      <c r="L7" s="4">
        <f>ROUND(I7*5%,0)</f>
        <v>2785</v>
      </c>
      <c r="N7" s="37">
        <f>-I7+L7</f>
        <v>-52906</v>
      </c>
      <c r="R7" s="35">
        <f>B7+N7</f>
        <v>272658</v>
      </c>
    </row>
    <row r="8" spans="1:18" ht="38.25" customHeight="1" thickBot="1" x14ac:dyDescent="0.3">
      <c r="A8" s="22" t="s">
        <v>19</v>
      </c>
      <c r="B8" s="23">
        <v>596457</v>
      </c>
      <c r="C8" s="24">
        <v>367452</v>
      </c>
      <c r="D8" s="25">
        <f>C8/B8*100</f>
        <v>61.605782143557711</v>
      </c>
      <c r="E8" s="26">
        <f>C8/9</f>
        <v>40828</v>
      </c>
      <c r="F8" s="26">
        <f>B8-C8</f>
        <v>229005</v>
      </c>
      <c r="G8" s="27">
        <f>F8/E8</f>
        <v>5.6090183207602626</v>
      </c>
      <c r="H8" s="23">
        <f t="shared" si="0"/>
        <v>489936</v>
      </c>
      <c r="I8" s="41">
        <f>B8-H8</f>
        <v>106521</v>
      </c>
      <c r="J8" s="35"/>
      <c r="L8" s="4">
        <f>ROUND(I8*5%,0)</f>
        <v>5326</v>
      </c>
      <c r="N8" s="37">
        <f t="shared" ref="N8:N9" si="1">-I8+L8</f>
        <v>-101195</v>
      </c>
    </row>
    <row r="9" spans="1:18" ht="32.25" hidden="1" customHeight="1" x14ac:dyDescent="0.25">
      <c r="A9" s="9" t="s">
        <v>18</v>
      </c>
      <c r="B9" s="10"/>
      <c r="C9" s="11"/>
      <c r="D9" s="12"/>
      <c r="E9" s="13"/>
      <c r="F9" s="13"/>
      <c r="G9" s="14"/>
      <c r="H9" s="10"/>
      <c r="I9" s="10"/>
      <c r="L9" s="13"/>
      <c r="N9" s="37">
        <f t="shared" si="1"/>
        <v>0</v>
      </c>
    </row>
    <row r="10" spans="1:18" ht="31.5" customHeight="1" thickBot="1" x14ac:dyDescent="0.3"/>
    <row r="11" spans="1:18" ht="180" customHeight="1" x14ac:dyDescent="0.25">
      <c r="A11" s="15" t="s">
        <v>13</v>
      </c>
      <c r="B11" s="28" t="s">
        <v>6</v>
      </c>
      <c r="C11" s="29" t="s">
        <v>16</v>
      </c>
      <c r="D11" s="18" t="s">
        <v>7</v>
      </c>
      <c r="E11" s="29" t="s">
        <v>12</v>
      </c>
      <c r="F11" s="29" t="s">
        <v>9</v>
      </c>
      <c r="G11" s="29" t="s">
        <v>10</v>
      </c>
      <c r="H11" s="16" t="s">
        <v>17</v>
      </c>
      <c r="I11" s="19" t="s">
        <v>22</v>
      </c>
      <c r="L11" s="34" t="s">
        <v>25</v>
      </c>
      <c r="N11" s="36" t="s">
        <v>26</v>
      </c>
    </row>
    <row r="12" spans="1:18" ht="63" x14ac:dyDescent="0.25">
      <c r="A12" s="30" t="s">
        <v>0</v>
      </c>
      <c r="B12" s="6">
        <v>28483264.079999998</v>
      </c>
      <c r="C12" s="3">
        <v>22367655.949999999</v>
      </c>
      <c r="D12" s="8">
        <f>C12/B12*100</f>
        <v>78.529117615090414</v>
      </c>
      <c r="E12" s="3">
        <f>C12/9</f>
        <v>2485295.1055555553</v>
      </c>
      <c r="F12" s="3">
        <f>B12-C12</f>
        <v>6115608.129999999</v>
      </c>
      <c r="G12" s="3">
        <f>F12/E12</f>
        <v>2.4607170860029255</v>
      </c>
      <c r="H12" s="6">
        <f>ROUND(C12/9*12,2)</f>
        <v>29823541.27</v>
      </c>
      <c r="I12" s="31">
        <f t="shared" ref="I12:I16" si="2">B12-H12</f>
        <v>-1340277.1900000013</v>
      </c>
      <c r="L12" s="3"/>
      <c r="N12" s="38"/>
    </row>
    <row r="13" spans="1:18" ht="33" customHeight="1" x14ac:dyDescent="0.25">
      <c r="A13" s="20" t="s">
        <v>23</v>
      </c>
      <c r="B13" s="6">
        <f>'[3]2023_ПР(нов)'!$AK$104+'[3]2023_ПР(нов)'!$AL$104</f>
        <v>682473377.88</v>
      </c>
      <c r="C13" s="3">
        <f>[4]Итого!$AA$101</f>
        <v>550754541.09000003</v>
      </c>
      <c r="D13" s="8">
        <f t="shared" ref="D13:D14" si="3">C13/B13*100</f>
        <v>80.699783894990233</v>
      </c>
      <c r="E13" s="3">
        <f t="shared" ref="E13:E14" si="4">C13/9</f>
        <v>61194949.010000005</v>
      </c>
      <c r="F13" s="3">
        <f t="shared" ref="F13:F14" si="5">B13-C13</f>
        <v>131718836.78999996</v>
      </c>
      <c r="G13" s="3">
        <f t="shared" ref="G13:G14" si="6">F13/E13</f>
        <v>2.152446221802971</v>
      </c>
      <c r="H13" s="6">
        <f t="shared" ref="H13:H17" si="7">ROUND(C13/9*12,2)</f>
        <v>734339388.12</v>
      </c>
      <c r="I13" s="31">
        <f t="shared" si="2"/>
        <v>-51866010.24000001</v>
      </c>
      <c r="J13" s="47">
        <f>I13+I14</f>
        <v>-27472140.080000043</v>
      </c>
      <c r="L13" s="3"/>
      <c r="N13" s="38"/>
    </row>
    <row r="14" spans="1:18" ht="33" customHeight="1" x14ac:dyDescent="0.25">
      <c r="A14" s="20" t="s">
        <v>24</v>
      </c>
      <c r="B14" s="6">
        <f>'[3]2023_ПР(нов)'!$AM$104+'[3]2023_ПР(нов)'!$AN$104+'[3]2023_ПР(нов)'!$AO$104+78517619.87</f>
        <v>1040785266.75</v>
      </c>
      <c r="C14" s="3">
        <f>[4]Итого!$AD$101</f>
        <v>762293547.44000006</v>
      </c>
      <c r="D14" s="8">
        <f t="shared" si="3"/>
        <v>73.242153957498843</v>
      </c>
      <c r="E14" s="3">
        <f t="shared" si="4"/>
        <v>84699283.048888892</v>
      </c>
      <c r="F14" s="3">
        <f t="shared" si="5"/>
        <v>278491719.30999994</v>
      </c>
      <c r="G14" s="3">
        <f t="shared" si="6"/>
        <v>3.2880056275004477</v>
      </c>
      <c r="H14" s="6">
        <f t="shared" si="7"/>
        <v>1016391396.59</v>
      </c>
      <c r="I14" s="31">
        <f t="shared" si="2"/>
        <v>24393870.159999967</v>
      </c>
      <c r="J14" s="48"/>
      <c r="L14" s="3"/>
      <c r="N14" s="38"/>
    </row>
    <row r="15" spans="1:18" ht="33.75" customHeight="1" x14ac:dyDescent="0.25">
      <c r="A15" s="20" t="s">
        <v>4</v>
      </c>
      <c r="B15" s="6">
        <v>415901498.71999997</v>
      </c>
      <c r="C15" s="3">
        <v>258568339.40000001</v>
      </c>
      <c r="D15" s="8">
        <f>C15/B15*100</f>
        <v>62.170571684830023</v>
      </c>
      <c r="E15" s="3">
        <f>C15/9</f>
        <v>28729815.48888889</v>
      </c>
      <c r="F15" s="3">
        <f>B15-C15</f>
        <v>157333159.31999996</v>
      </c>
      <c r="G15" s="3">
        <f>F15/E15</f>
        <v>5.4763024628838206</v>
      </c>
      <c r="H15" s="6">
        <f>ROUND(C15/9*12,2)</f>
        <v>344757785.87</v>
      </c>
      <c r="I15" s="31">
        <f>B15-H15</f>
        <v>71143712.849999964</v>
      </c>
      <c r="L15" s="3">
        <f>ROUND(L7*O15,2)</f>
        <v>3557781.8</v>
      </c>
      <c r="N15" s="38">
        <f>-I15+L15</f>
        <v>-67585931.049999967</v>
      </c>
      <c r="O15" s="40">
        <f>B15/B7</f>
        <v>1277.48</v>
      </c>
      <c r="R15" s="46">
        <f>B15+N15</f>
        <v>348315567.67000002</v>
      </c>
    </row>
    <row r="16" spans="1:18" ht="33.75" customHeight="1" x14ac:dyDescent="0.25">
      <c r="A16" s="20" t="s">
        <v>21</v>
      </c>
      <c r="B16" s="6">
        <v>729440647.48000002</v>
      </c>
      <c r="C16" s="3">
        <v>513719633.88999999</v>
      </c>
      <c r="D16" s="8">
        <f>C16/B16*100</f>
        <v>70.426515942695019</v>
      </c>
      <c r="E16" s="3">
        <f>C16/9</f>
        <v>57079959.321111113</v>
      </c>
      <c r="F16" s="3">
        <f>B16-C16</f>
        <v>215721013.59000003</v>
      </c>
      <c r="G16" s="3">
        <f>F16/E16</f>
        <v>3.7792776336162399</v>
      </c>
      <c r="H16" s="6">
        <f t="shared" si="7"/>
        <v>684959511.85000002</v>
      </c>
      <c r="I16" s="31">
        <f t="shared" si="2"/>
        <v>44481135.629999995</v>
      </c>
      <c r="L16" s="3">
        <f>ROUND(I16*5%,2)</f>
        <v>2224056.7799999998</v>
      </c>
      <c r="N16" s="38">
        <f>-I16+L16</f>
        <v>-42257078.849999994</v>
      </c>
      <c r="P16" s="40">
        <v>1222.99</v>
      </c>
    </row>
    <row r="17" spans="1:18" ht="33.75" customHeight="1" thickBot="1" x14ac:dyDescent="0.3">
      <c r="A17" s="22" t="s">
        <v>18</v>
      </c>
      <c r="B17" s="32">
        <f>B12+B15+B16+B13+B14</f>
        <v>2897084054.9099998</v>
      </c>
      <c r="C17" s="32">
        <f>C12+C15+C16+C13+C14</f>
        <v>2107703717.77</v>
      </c>
      <c r="D17" s="25">
        <f>C17/B17*100</f>
        <v>72.752591151017782</v>
      </c>
      <c r="E17" s="27">
        <f>C17/9</f>
        <v>234189301.97444445</v>
      </c>
      <c r="F17" s="27">
        <f>B17-C17</f>
        <v>789380337.13999987</v>
      </c>
      <c r="G17" s="27">
        <f>F17/E17</f>
        <v>3.370693411205179</v>
      </c>
      <c r="H17" s="32">
        <f t="shared" si="7"/>
        <v>2810271623.6900001</v>
      </c>
      <c r="I17" s="42">
        <f t="shared" ref="I17" si="8">I12+I15+I16+I13+I14</f>
        <v>86812431.209999919</v>
      </c>
      <c r="L17" s="39">
        <f>SUM(L12:L16)</f>
        <v>5781838.5800000001</v>
      </c>
      <c r="N17" s="39">
        <f>SUM(N12:N16)</f>
        <v>-109843009.89999996</v>
      </c>
    </row>
    <row r="19" spans="1:18" ht="22.5" customHeight="1" x14ac:dyDescent="0.25">
      <c r="L19" s="43" t="s">
        <v>27</v>
      </c>
      <c r="N19" s="44">
        <f>-N17</f>
        <v>109843009.89999996</v>
      </c>
    </row>
    <row r="21" spans="1:18" x14ac:dyDescent="0.25">
      <c r="H21" s="45"/>
      <c r="I21" s="45">
        <f t="shared" ref="I21" si="9">I15/I7</f>
        <v>1277.4723537016746</v>
      </c>
      <c r="L21" s="45">
        <f t="shared" ref="L21" si="10">L15/L7</f>
        <v>1277.48</v>
      </c>
      <c r="N21" s="45">
        <f t="shared" ref="N21" si="11">N15/N7</f>
        <v>1277.4719511964611</v>
      </c>
      <c r="R21" s="45">
        <f t="shared" ref="R21" si="12">R15/R7</f>
        <v>1277.4815617733573</v>
      </c>
    </row>
  </sheetData>
  <mergeCells count="1">
    <mergeCell ref="J13:J14"/>
  </mergeCells>
  <conditionalFormatting sqref="D7:D9 B4:D6">
    <cfRule type="cellIs" dxfId="16" priority="17" operator="lessThan">
      <formula>0</formula>
    </cfRule>
  </conditionalFormatting>
  <conditionalFormatting sqref="B7:B8">
    <cfRule type="cellIs" dxfId="15" priority="16" operator="lessThan">
      <formula>0</formula>
    </cfRule>
  </conditionalFormatting>
  <conditionalFormatting sqref="C7:C8">
    <cfRule type="cellIs" dxfId="14" priority="15" operator="lessThan">
      <formula>0</formula>
    </cfRule>
  </conditionalFormatting>
  <conditionalFormatting sqref="B12:B16">
    <cfRule type="cellIs" dxfId="13" priority="11" operator="lessThan">
      <formula>0</formula>
    </cfRule>
  </conditionalFormatting>
  <conditionalFormatting sqref="D12:D16">
    <cfRule type="cellIs" dxfId="12" priority="10" operator="lessThan">
      <formula>0</formula>
    </cfRule>
  </conditionalFormatting>
  <conditionalFormatting sqref="I4:I9">
    <cfRule type="cellIs" dxfId="11" priority="14" operator="lessThan">
      <formula>0</formula>
    </cfRule>
  </conditionalFormatting>
  <conditionalFormatting sqref="H4:H7 H9">
    <cfRule type="cellIs" dxfId="10" priority="13" operator="lessThan">
      <formula>0</formula>
    </cfRule>
  </conditionalFormatting>
  <conditionalFormatting sqref="C12:C16">
    <cfRule type="cellIs" dxfId="9" priority="12" operator="lessThan">
      <formula>0</formula>
    </cfRule>
  </conditionalFormatting>
  <conditionalFormatting sqref="B17:C17">
    <cfRule type="cellIs" dxfId="8" priority="5" operator="lessThan">
      <formula>0</formula>
    </cfRule>
  </conditionalFormatting>
  <conditionalFormatting sqref="H12:H16">
    <cfRule type="cellIs" dxfId="7" priority="8" operator="lessThan">
      <formula>0</formula>
    </cfRule>
  </conditionalFormatting>
  <conditionalFormatting sqref="B9:C9">
    <cfRule type="cellIs" dxfId="6" priority="7" operator="lessThan">
      <formula>0</formula>
    </cfRule>
  </conditionalFormatting>
  <conditionalFormatting sqref="I12:I16">
    <cfRule type="cellIs" dxfId="5" priority="9" operator="lessThan">
      <formula>0</formula>
    </cfRule>
  </conditionalFormatting>
  <conditionalFormatting sqref="D17">
    <cfRule type="cellIs" dxfId="4" priority="6" operator="lessThan">
      <formula>0</formula>
    </cfRule>
  </conditionalFormatting>
  <conditionalFormatting sqref="J13">
    <cfRule type="cellIs" dxfId="3" priority="4" operator="lessThan">
      <formula>0</formula>
    </cfRule>
  </conditionalFormatting>
  <conditionalFormatting sqref="H17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17">
    <cfRule type="cellIs" dxfId="0" priority="1" operator="lessThan">
      <formula>0</formula>
    </cfRule>
  </conditionalFormatting>
  <printOptions horizontalCentered="1" verticalCentered="1"/>
  <pageMargins left="0.70866141732283472" right="0.70866141732283472" top="0" bottom="0" header="0.31496062992125984" footer="0.31496062992125984"/>
  <pageSetup paperSize="9" scale="55" orientation="landscape" r:id="rId1"/>
  <headerFooter>
    <oddFooter>&amp;L&amp;Z&amp;F 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2023-11-15T14:05:53Z</cp:lastPrinted>
  <dcterms:created xsi:type="dcterms:W3CDTF">2023-10-27T09:19:07Z</dcterms:created>
  <dcterms:modified xsi:type="dcterms:W3CDTF">2023-11-15T14:12:12Z</dcterms:modified>
</cp:coreProperties>
</file>